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17" i="1"/>
  <c r="H13" i="1"/>
  <c r="R13" i="1" s="1"/>
  <c r="Q27" i="1"/>
  <c r="G27" i="1"/>
  <c r="H23" i="1"/>
  <c r="R23" i="1" s="1"/>
  <c r="H28" i="1"/>
  <c r="R28" i="1" s="1"/>
  <c r="G32" i="1"/>
  <c r="H33" i="1"/>
  <c r="R33" i="1" s="1"/>
  <c r="G37" i="1"/>
  <c r="O27" i="1" l="1"/>
  <c r="H27" i="1"/>
  <c r="F27" i="1"/>
  <c r="D27" i="1"/>
  <c r="R27" i="1"/>
  <c r="P27" i="1"/>
  <c r="N27" i="1"/>
  <c r="E27" i="1"/>
  <c r="R22" i="1"/>
  <c r="P22" i="1"/>
  <c r="N22" i="1"/>
  <c r="E22" i="1"/>
  <c r="H22" i="1"/>
  <c r="I21" i="1" s="1"/>
  <c r="S21" i="1" s="1"/>
  <c r="D22" i="1"/>
  <c r="O22" i="1"/>
  <c r="F22" i="1"/>
  <c r="G39" i="1"/>
  <c r="O37" i="1"/>
  <c r="H37" i="1"/>
  <c r="I36" i="1" s="1"/>
  <c r="S36" i="1" s="1"/>
  <c r="F37" i="1"/>
  <c r="D37" i="1"/>
  <c r="R37" i="1"/>
  <c r="P37" i="1"/>
  <c r="N37" i="1"/>
  <c r="E37" i="1"/>
  <c r="O32" i="1"/>
  <c r="H32" i="1"/>
  <c r="I31" i="1" s="1"/>
  <c r="S31" i="1" s="1"/>
  <c r="F32" i="1"/>
  <c r="D32" i="1"/>
  <c r="R32" i="1"/>
  <c r="P32" i="1"/>
  <c r="N32" i="1"/>
  <c r="E32" i="1"/>
  <c r="R17" i="1"/>
  <c r="P17" i="1"/>
  <c r="N17" i="1"/>
  <c r="E17" i="1"/>
  <c r="O17" i="1"/>
  <c r="F17" i="1"/>
  <c r="H17" i="1"/>
  <c r="I16" i="1" s="1"/>
  <c r="S16" i="1" s="1"/>
  <c r="D17" i="1"/>
  <c r="R12" i="1"/>
  <c r="P12" i="1"/>
  <c r="N12" i="1"/>
  <c r="E12" i="1"/>
  <c r="O12" i="1"/>
  <c r="F12" i="1"/>
  <c r="H12" i="1"/>
  <c r="I11" i="1" s="1"/>
  <c r="S11" i="1" s="1"/>
  <c r="D12" i="1"/>
  <c r="Q39" i="1"/>
  <c r="R39" i="1"/>
  <c r="P39" i="1" l="1"/>
  <c r="N39" i="1"/>
  <c r="F39" i="1"/>
  <c r="D39" i="1"/>
  <c r="O39" i="1"/>
  <c r="E39" i="1"/>
  <c r="I26" i="1"/>
  <c r="S26" i="1" s="1"/>
  <c r="H39" i="1"/>
  <c r="I39" i="1" l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<sst xmlns="http://schemas.openxmlformats.org/spreadsheetml/2006/main" count="114" uniqueCount="73">
  <si>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</si>
  <si>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</si>
  <si>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</si>
  <si>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Otrokovice</t>
  </si>
  <si>
    <t>Datum:  </t>
  </si>
  <si>
    <t>13.4.2019</t>
  </si>
  <si>
    <t>Domácí</t>
  </si>
  <si>
    <t xml:space="preserve">TJ Sokol Machová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</si>
  <si>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</si>
  <si>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</si>
  <si>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</si>
  <si>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</si>
  <si>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</si>
  <si>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</si>
  <si>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</si>
  <si>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</si>
  <si>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</si>
  <si>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</si>
  <si>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</si>
  <si>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</si>
  <si>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</si>
  <si>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Laga</t>
  </si>
  <si>
    <t>Janáč</t>
  </si>
  <si>
    <t>Michal</t>
  </si>
  <si>
    <t>Ladislav</t>
  </si>
  <si>
    <t>Jurásek</t>
  </si>
  <si>
    <t>Stárek</t>
  </si>
  <si>
    <t>Pavel</t>
  </si>
  <si>
    <t>Hrančík</t>
  </si>
  <si>
    <t>Sochor</t>
  </si>
  <si>
    <t>Roman</t>
  </si>
  <si>
    <t>Antonín</t>
  </si>
  <si>
    <t>Husek</t>
  </si>
  <si>
    <t>Davidík</t>
  </si>
  <si>
    <t>Bohuslav</t>
  </si>
  <si>
    <t>Brázdil</t>
  </si>
  <si>
    <t>Chlachula</t>
  </si>
  <si>
    <t>Vlastimil</t>
  </si>
  <si>
    <t>Petr</t>
  </si>
  <si>
    <t>Míšek</t>
  </si>
  <si>
    <t>Tezzele</t>
  </si>
  <si>
    <t>Miroslav</t>
  </si>
  <si>
    <t>Jaroslav</t>
  </si>
  <si>
    <t>Celkový výkon družstva  </t>
  </si>
  <si>
    <t>Vedoucí družstva         Jméno:</t>
  </si>
  <si>
    <t>Bohuslav Husek</t>
  </si>
  <si>
    <t>Bodový zisk</t>
  </si>
  <si>
    <t>Štěpán Chárník</t>
  </si>
  <si>
    <t>Podpis:</t>
  </si>
  <si>
    <t>Rozhodčí</t>
  </si>
  <si>
    <t>Jméno:</t>
  </si>
  <si>
    <t>Divílek Michael</t>
  </si>
  <si>
    <t>Číslo průkazu:</t>
  </si>
  <si>
    <t>I/0321</t>
  </si>
  <si>
    <t>Čas zahájení utkání:  </t>
  </si>
  <si>
    <t>13:00</t>
  </si>
  <si>
    <t>Teplota na kuželně:  </t>
  </si>
  <si>
    <t>Čas ukončení utkání:  </t>
  </si>
  <si>
    <t>16:08</t>
  </si>
  <si>
    <t>Počet diváků:  </t>
  </si>
  <si>
    <t>Platnost kolaudačního protokolu:  </t>
  </si>
  <si>
    <t>31.7.2021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</si>
  <si>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</si>
  <si>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</si>
  <si>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</si>
  <si>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</si>
  <si>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</si>
  <si>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</si>
  <si>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</si>
  <si>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</si>
  <si>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</si>
  <si>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</si>
  <si>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13.4.2019 Divílek Michael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</si>
</sst>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76</v>
      </c>
      <c r="O8" s="12">
        <v>35</v>
      </c>
      <c r="P8" s="12">
        <v>2</v>
      </c>
      <c r="Q8" s="13">
        <f>IF(AND(ISBLANK(N8),ISBLANK(O8)),"",N8+O8)</f>
        <v>111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93</v>
      </c>
      <c r="E9" s="18">
        <v>45</v>
      </c>
      <c r="F9" s="18">
        <v>3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82</v>
      </c>
      <c r="O9" s="18">
        <v>52</v>
      </c>
      <c r="P9" s="18">
        <v>2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89</v>
      </c>
      <c r="E10" s="18">
        <v>53</v>
      </c>
      <c r="F10" s="18">
        <v>0</v>
      </c>
      <c r="G10" s="19">
        <f>IF(AND(ISBLANK(D10),ISBLANK(E10)),"",D10+E10)</f>
        <v>142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98</v>
      </c>
      <c r="O10" s="18">
        <v>59</v>
      </c>
      <c r="P10" s="18">
        <v>0</v>
      </c>
      <c r="Q10" s="19">
        <f>IF(AND(ISBLANK(N10),ISBLANK(O10)),"",N10+O10)</f>
        <v>157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92</v>
      </c>
      <c r="E11" s="23">
        <v>52</v>
      </c>
      <c r="F11" s="23">
        <v>0</v>
      </c>
      <c r="G11" s="24">
        <f>IF(AND(ISBLANK(D11),ISBLANK(E11)),"",D11+E11)</f>
        <v>144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94</v>
      </c>
      <c r="O11" s="23">
        <v>70</v>
      </c>
      <c r="P11" s="23">
        <v>0</v>
      </c>
      <c r="Q11" s="24">
        <f>IF(AND(ISBLANK(N11),ISBLANK(O11)),"",N11+O11)</f>
        <v>164</v>
      </c>
      <c r="R11" s="25">
        <f>IF(ISNUMBER($H11),1-$H11,"")</f>
        <v>1</v>
      </c>
      <c r="S11" s="98">
        <f>IF(ISNUMBER($I11),1-$I11,"")</f>
        <v>1</v>
      </c>
    </row>
    <row r="12" spans="1:19" ht="15.95" customHeight="1" x14ac:dyDescent="0.2">
      <c r="A12" s="96">
        <v>21489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195</v>
      </c>
      <c r="F12" s="28">
        <f>IF(ISNUMBER($G12),SUM(F8:F11),"")</f>
        <v>3</v>
      </c>
      <c r="G12" s="29">
        <f>IF(SUM($G8:$G11)+SUM($Q8:$Q11)&gt;0,SUM(G8:G11),"")</f>
        <v>564</v>
      </c>
      <c r="H12" s="27">
        <f>IF(ISNUMBER($G12),SUM(H8:H11),"")</f>
        <v>2</v>
      </c>
      <c r="I12" s="99"/>
      <c r="K12" s="96">
        <v>11959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216</v>
      </c>
      <c r="P12" s="28">
        <f>IF(ISNUMBER($G12),SUM(P8:P11),"")</f>
        <v>4</v>
      </c>
      <c r="Q12" s="29">
        <f>IF(SUM($G8:$G11)+SUM($Q8:$Q11)&gt;0,SUM(Q8:Q11),"")</f>
        <v>566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93</v>
      </c>
      <c r="E13" s="12">
        <v>43</v>
      </c>
      <c r="F13" s="12">
        <v>4</v>
      </c>
      <c r="G13" s="13">
        <f>IF(AND(ISBLANK(D13),ISBLANK(E13)),"",D13+E13)</f>
        <v>136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103</v>
      </c>
      <c r="O13" s="12">
        <v>48</v>
      </c>
      <c r="P13" s="12">
        <v>0</v>
      </c>
      <c r="Q13" s="13">
        <f>IF(AND(ISBLANK(N13),ISBLANK(O13)),"",N13+O13)</f>
        <v>151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91</v>
      </c>
      <c r="E14" s="18">
        <v>36</v>
      </c>
      <c r="F14" s="18">
        <v>0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54</v>
      </c>
      <c r="P14" s="18">
        <v>1</v>
      </c>
      <c r="Q14" s="19">
        <f>IF(AND(ISBLANK(N14),ISBLANK(O14)),"",N14+O14)</f>
        <v>141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93</v>
      </c>
      <c r="E15" s="18">
        <v>24</v>
      </c>
      <c r="F15" s="18">
        <v>5</v>
      </c>
      <c r="G15" s="19">
        <f>IF(AND(ISBLANK(D15),ISBLANK(E15)),"",D15+E15)</f>
        <v>117</v>
      </c>
      <c r="H15" s="20">
        <f>IF(OR(ISNUMBER($G15),ISNUMBER($Q15)),(SIGN(N($G15)-N($Q15))+1)/2,"")</f>
        <v>0</v>
      </c>
      <c r="I15" s="15"/>
      <c r="K15" s="92" t="s">
        <v>24</v>
      </c>
      <c r="L15" s="93"/>
      <c r="M15" s="16">
        <v>3</v>
      </c>
      <c r="N15" s="17">
        <v>91</v>
      </c>
      <c r="O15" s="18">
        <v>52</v>
      </c>
      <c r="P15" s="18">
        <v>0</v>
      </c>
      <c r="Q15" s="19">
        <f>IF(AND(ISBLANK(N15),ISBLANK(O15)),"",N15+O15)</f>
        <v>143</v>
      </c>
      <c r="R15" s="20">
        <f>IF(ISNUMBER($H15),1-$H15,"")</f>
        <v>1</v>
      </c>
      <c r="S15" s="15"/>
    </row>
    <row r="16" spans="1:19" ht="12.95" customHeight="1" x14ac:dyDescent="0.2">
      <c r="A16" s="94"/>
      <c r="B16" s="95"/>
      <c r="C16" s="21">
        <v>4</v>
      </c>
      <c r="D16" s="22">
        <v>98</v>
      </c>
      <c r="E16" s="23">
        <v>35</v>
      </c>
      <c r="F16" s="23">
        <v>2</v>
      </c>
      <c r="G16" s="24">
        <f>IF(AND(ISBLANK(D16),ISBLANK(E16)),"",D16+E16)</f>
        <v>133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54</v>
      </c>
      <c r="P16" s="23">
        <v>1</v>
      </c>
      <c r="Q16" s="24">
        <f>IF(AND(ISBLANK(N16),ISBLANK(O16)),"",N16+O16)</f>
        <v>151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16538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138</v>
      </c>
      <c r="F17" s="28">
        <f>IF(ISNUMBER($G17),SUM(F13:F16),"")</f>
        <v>11</v>
      </c>
      <c r="G17" s="29">
        <f>IF(SUM($G13:$G16)+SUM($Q13:$Q16)&gt;0,SUM(G13:G16),"")</f>
        <v>513</v>
      </c>
      <c r="H17" s="27">
        <f>IF(ISNUMBER($G17),SUM(H13:H16),"")</f>
        <v>0</v>
      </c>
      <c r="I17" s="99"/>
      <c r="K17" s="96">
        <v>6367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208</v>
      </c>
      <c r="P17" s="28">
        <f>IF(ISNUMBER($G17),SUM(P13:P16),"")</f>
        <v>2</v>
      </c>
      <c r="Q17" s="29">
        <f>IF(SUM($G13:$G16)+SUM($Q13:$Q16)&gt;0,SUM(Q13:Q16),"")</f>
        <v>586</v>
      </c>
      <c r="R17" s="27">
        <f>IF(ISNUMBER($G17),SUM(R13:R16),"")</f>
        <v>4</v>
      </c>
      <c r="S17" s="99"/>
    </row>
    <row r="18" spans="1:19" ht="12.95" customHeight="1" x14ac:dyDescent="0.2">
      <c r="A18" s="88" t="s">
        <v>28</v>
      </c>
      <c r="B18" s="89"/>
      <c r="C18" s="10">
        <v>1</v>
      </c>
      <c r="D18" s="11">
        <v>117</v>
      </c>
      <c r="E18" s="12">
        <v>63</v>
      </c>
      <c r="F18" s="12">
        <v>0</v>
      </c>
      <c r="G18" s="13">
        <f>IF(AND(ISBLANK(D18),ISBLANK(E18)),"",D18+E18)</f>
        <v>180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102</v>
      </c>
      <c r="O18" s="12">
        <v>44</v>
      </c>
      <c r="P18" s="12">
        <v>0</v>
      </c>
      <c r="Q18" s="13">
        <f>IF(AND(ISBLANK(N18),ISBLANK(O18)),"",N18+O18)</f>
        <v>146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100</v>
      </c>
      <c r="E19" s="18">
        <v>39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84</v>
      </c>
      <c r="O19" s="18">
        <v>62</v>
      </c>
      <c r="P19" s="18">
        <v>1</v>
      </c>
      <c r="Q19" s="19">
        <f>IF(AND(ISBLANK(N19),ISBLANK(O19)),"",N19+O19)</f>
        <v>146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95</v>
      </c>
      <c r="E20" s="18">
        <v>43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96</v>
      </c>
      <c r="O20" s="18">
        <v>36</v>
      </c>
      <c r="P20" s="18">
        <v>1</v>
      </c>
      <c r="Q20" s="19">
        <f>IF(AND(ISBLANK(N20),ISBLANK(O20)),"",N20+O20)</f>
        <v>132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87</v>
      </c>
      <c r="E21" s="23">
        <v>52</v>
      </c>
      <c r="F21" s="23">
        <v>0</v>
      </c>
      <c r="G21" s="24">
        <f>IF(AND(ISBLANK(D21),ISBLANK(E21)),"",D21+E21)</f>
        <v>139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82</v>
      </c>
      <c r="O21" s="23">
        <v>34</v>
      </c>
      <c r="P21" s="23">
        <v>3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14928</v>
      </c>
      <c r="B22" s="97"/>
      <c r="C22" s="26" t="s">
        <v>18</v>
      </c>
      <c r="D22" s="27">
        <f>IF(ISNUMBER($G22),SUM(D18:D21),"")</f>
        <v>399</v>
      </c>
      <c r="E22" s="28">
        <f>IF(ISNUMBER($G22),SUM(E18:E21),"")</f>
        <v>197</v>
      </c>
      <c r="F22" s="28">
        <f>IF(ISNUMBER($G22),SUM(F18:F21),"")</f>
        <v>3</v>
      </c>
      <c r="G22" s="29">
        <f>IF(SUM($G18:$G21)+SUM($Q18:$Q21)&gt;0,SUM(G18:G21),"")</f>
        <v>596</v>
      </c>
      <c r="H22" s="27">
        <f>IF(ISNUMBER($G22),SUM(H18:H21),"")</f>
        <v>3</v>
      </c>
      <c r="I22" s="99"/>
      <c r="K22" s="96">
        <v>11056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176</v>
      </c>
      <c r="P22" s="28">
        <f>IF(ISNUMBER($G22),SUM(P18:P21),"")</f>
        <v>5</v>
      </c>
      <c r="Q22" s="29">
        <f>IF(SUM($G18:$G21)+SUM($Q18:$Q21)&gt;0,SUM(Q18:Q21),"")</f>
        <v>540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90</v>
      </c>
      <c r="E23" s="12">
        <v>45</v>
      </c>
      <c r="F23" s="12">
        <v>1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89</v>
      </c>
      <c r="O23" s="12">
        <v>48</v>
      </c>
      <c r="P23" s="12">
        <v>0</v>
      </c>
      <c r="Q23" s="13">
        <f>IF(AND(ISBLANK(N23),ISBLANK(O23)),"",N23+O23)</f>
        <v>137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78</v>
      </c>
      <c r="E24" s="18">
        <v>51</v>
      </c>
      <c r="F24" s="18">
        <v>0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43</v>
      </c>
      <c r="P24" s="18">
        <v>0</v>
      </c>
      <c r="Q24" s="19">
        <f>IF(AND(ISBLANK(N24),ISBLANK(O24)),"",N24+O24)</f>
        <v>139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93</v>
      </c>
      <c r="E25" s="18">
        <v>35</v>
      </c>
      <c r="F25" s="18">
        <v>4</v>
      </c>
      <c r="G25" s="19">
        <f>IF(AND(ISBLANK(D25),ISBLANK(E25)),"",D25+E25)</f>
        <v>128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87</v>
      </c>
      <c r="O25" s="18">
        <v>26</v>
      </c>
      <c r="P25" s="18">
        <v>2</v>
      </c>
      <c r="Q25" s="19">
        <f>IF(AND(ISBLANK(N25),ISBLANK(O25)),"",N25+O25)</f>
        <v>113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92</v>
      </c>
      <c r="E26" s="23">
        <v>54</v>
      </c>
      <c r="F26" s="23">
        <v>0</v>
      </c>
      <c r="G26" s="24">
        <f>IF(AND(ISBLANK(D26),ISBLANK(E26)),"",D26+E26)</f>
        <v>146</v>
      </c>
      <c r="H26" s="25">
        <f>IF(OR(ISNUMBER($G26),ISNUMBER($Q26)),(SIGN(N($G26)-N($Q26))+1)/2,"")</f>
        <v>0.5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41</v>
      </c>
      <c r="P26" s="23">
        <v>1</v>
      </c>
      <c r="Q26" s="24">
        <f>IF(AND(ISBLANK(N26),ISBLANK(O26)),"",N26+O26)</f>
        <v>146</v>
      </c>
      <c r="R26" s="25">
        <f>IF(ISNUMBER($H26),1-$H26,"")</f>
        <v>0.5</v>
      </c>
      <c r="S26" s="98">
        <f>IF(ISNUMBER($I26),1-$I26,"")</f>
        <v>1</v>
      </c>
    </row>
    <row r="27" spans="1:19" ht="15.95" customHeight="1" x14ac:dyDescent="0.2">
      <c r="A27" s="96">
        <v>6686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185</v>
      </c>
      <c r="F27" s="28">
        <f>IF(ISNUMBER($G27),SUM(F23:F26),"")</f>
        <v>5</v>
      </c>
      <c r="G27" s="29">
        <f>IF(SUM($G23:$G26)+SUM($Q23:$Q26)&gt;0,SUM(G23:G26),"")</f>
        <v>538</v>
      </c>
      <c r="H27" s="27">
        <f>IF(ISNUMBER($G27),SUM(H23:H26),"")</f>
        <v>1.5</v>
      </c>
      <c r="I27" s="99"/>
      <c r="K27" s="96">
        <v>13312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158</v>
      </c>
      <c r="P27" s="28">
        <f>IF(ISNUMBER($G27),SUM(P23:P26),"")</f>
        <v>3</v>
      </c>
      <c r="Q27" s="29">
        <f>IF(SUM($G23:$G26)+SUM($Q23:$Q26)&gt;0,SUM(Q23:Q26),"")</f>
        <v>535</v>
      </c>
      <c r="R27" s="27">
        <f>IF(ISNUMBER($G27),SUM(R23:R26),"")</f>
        <v>2.5</v>
      </c>
      <c r="S27" s="99"/>
    </row>
    <row r="28" spans="1:19" ht="12.95" customHeight="1" x14ac:dyDescent="0.2">
      <c r="A28" s="88" t="s">
        <v>35</v>
      </c>
      <c r="B28" s="89"/>
      <c r="C28" s="10">
        <v>1</v>
      </c>
      <c r="D28" s="11">
        <v>92</v>
      </c>
      <c r="E28" s="12">
        <v>26</v>
      </c>
      <c r="F28" s="12">
        <v>4</v>
      </c>
      <c r="G28" s="13">
        <f>IF(AND(ISBLANK(D28),ISBLANK(E28)),"",D28+E28)</f>
        <v>118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92</v>
      </c>
      <c r="O28" s="12">
        <v>60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101</v>
      </c>
      <c r="E29" s="18">
        <v>44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96</v>
      </c>
      <c r="O29" s="18">
        <v>35</v>
      </c>
      <c r="P29" s="18">
        <v>1</v>
      </c>
      <c r="Q29" s="19">
        <f>IF(AND(ISBLANK(N29),ISBLANK(O29)),"",N29+O29)</f>
        <v>131</v>
      </c>
      <c r="R29" s="20">
        <f>IF(ISNUMBER($H29),1-$H29,"")</f>
        <v>0</v>
      </c>
      <c r="S29" s="15"/>
    </row>
    <row r="30" spans="1:19" ht="12.95" customHeight="1" x14ac:dyDescent="0.2">
      <c r="A30" s="92" t="s">
        <v>37</v>
      </c>
      <c r="B30" s="93"/>
      <c r="C30" s="16">
        <v>3</v>
      </c>
      <c r="D30" s="17">
        <v>82</v>
      </c>
      <c r="E30" s="18">
        <v>61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84</v>
      </c>
      <c r="O30" s="18">
        <v>54</v>
      </c>
      <c r="P30" s="18">
        <v>0</v>
      </c>
      <c r="Q30" s="19">
        <f>IF(AND(ISBLANK(N30),ISBLANK(O30)),"",N30+O30)</f>
        <v>138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96</v>
      </c>
      <c r="E31" s="23">
        <v>43</v>
      </c>
      <c r="F31" s="23">
        <v>0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41</v>
      </c>
      <c r="P31" s="23">
        <v>0</v>
      </c>
      <c r="Q31" s="24">
        <f>IF(AND(ISBLANK(N31),ISBLANK(O31)),"",N31+O31)</f>
        <v>136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12072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174</v>
      </c>
      <c r="F32" s="28">
        <f>IF(ISNUMBER($G32),SUM(F28:F31),"")</f>
        <v>5</v>
      </c>
      <c r="G32" s="29">
        <f>IF(SUM($G28:$G31)+SUM($Q28:$Q31)&gt;0,SUM(G28:G31),"")</f>
        <v>545</v>
      </c>
      <c r="H32" s="27">
        <f>IF(ISNUMBER($G32),SUM(H28:H31),"")</f>
        <v>3</v>
      </c>
      <c r="I32" s="99"/>
      <c r="K32" s="96">
        <v>11053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190</v>
      </c>
      <c r="P32" s="28">
        <f>IF(ISNUMBER($G32),SUM(P28:P31),"")</f>
        <v>1</v>
      </c>
      <c r="Q32" s="29">
        <f>IF(SUM($G28:$G31)+SUM($Q28:$Q31)&gt;0,SUM(Q28:Q31),"")</f>
        <v>557</v>
      </c>
      <c r="R32" s="27">
        <f>IF(ISNUMBER($G32),SUM(R28:R31),"")</f>
        <v>1</v>
      </c>
      <c r="S32" s="99"/>
    </row>
    <row r="33" spans="1:19" ht="12.95" customHeight="1" x14ac:dyDescent="0.2">
      <c r="A33" s="88" t="s">
        <v>39</v>
      </c>
      <c r="B33" s="89"/>
      <c r="C33" s="10">
        <v>1</v>
      </c>
      <c r="D33" s="11">
        <v>75</v>
      </c>
      <c r="E33" s="12">
        <v>45</v>
      </c>
      <c r="F33" s="12">
        <v>0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107</v>
      </c>
      <c r="O33" s="12">
        <v>27</v>
      </c>
      <c r="P33" s="12">
        <v>2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5" customHeight="1" x14ac:dyDescent="0.2">
      <c r="A34" s="90"/>
      <c r="B34" s="91"/>
      <c r="C34" s="16">
        <v>2</v>
      </c>
      <c r="D34" s="17">
        <v>76</v>
      </c>
      <c r="E34" s="18">
        <v>36</v>
      </c>
      <c r="F34" s="18">
        <v>1</v>
      </c>
      <c r="G34" s="19">
        <f>IF(AND(ISBLANK(D34),ISBLANK(E34)),"",D34+E34)</f>
        <v>112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86</v>
      </c>
      <c r="O34" s="18">
        <v>68</v>
      </c>
      <c r="P34" s="18">
        <v>0</v>
      </c>
      <c r="Q34" s="19">
        <f>IF(AND(ISBLANK(N34),ISBLANK(O34)),"",N34+O34)</f>
        <v>154</v>
      </c>
      <c r="R34" s="20">
        <f>IF(ISNUMBER($H34),1-$H34,"")</f>
        <v>1</v>
      </c>
      <c r="S34" s="15"/>
    </row>
    <row r="35" spans="1:19" ht="12.95" customHeight="1" x14ac:dyDescent="0.2">
      <c r="A35" s="92" t="s">
        <v>41</v>
      </c>
      <c r="B35" s="93"/>
      <c r="C35" s="16">
        <v>3</v>
      </c>
      <c r="D35" s="17">
        <v>86</v>
      </c>
      <c r="E35" s="18">
        <v>43</v>
      </c>
      <c r="F35" s="18">
        <v>0</v>
      </c>
      <c r="G35" s="19">
        <f>IF(AND(ISBLANK(D35),ISBLANK(E35)),"",D35+E35)</f>
        <v>129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53</v>
      </c>
      <c r="P35" s="18">
        <v>1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98</v>
      </c>
      <c r="E36" s="23">
        <v>44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91</v>
      </c>
      <c r="O36" s="23">
        <v>44</v>
      </c>
      <c r="P36" s="23">
        <v>1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10887</v>
      </c>
      <c r="B37" s="97"/>
      <c r="C37" s="26" t="s">
        <v>18</v>
      </c>
      <c r="D37" s="27">
        <f>IF(ISNUMBER($G37),SUM(D33:D36),"")</f>
        <v>335</v>
      </c>
      <c r="E37" s="28">
        <f>IF(ISNUMBER($G37),SUM(E33:E36),"")</f>
        <v>168</v>
      </c>
      <c r="F37" s="28">
        <f>IF(ISNUMBER($G37),SUM(F33:F36),"")</f>
        <v>1</v>
      </c>
      <c r="G37" s="29">
        <f>IF(SUM($G33:$G36)+SUM($Q33:$Q36)&gt;0,SUM(G33:G36),"")</f>
        <v>503</v>
      </c>
      <c r="H37" s="27">
        <f>IF(ISNUMBER($G37),SUM(H33:H36),"")</f>
        <v>1</v>
      </c>
      <c r="I37" s="99"/>
      <c r="K37" s="96">
        <v>6380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192</v>
      </c>
      <c r="P37" s="28">
        <f>IF(ISNUMBER($G37),SUM(P33:P36),"")</f>
        <v>4</v>
      </c>
      <c r="Q37" s="29">
        <f>IF(SUM($G33:$G36)+SUM($Q33:$Q36)&gt;0,SUM(Q33:Q36),"")</f>
        <v>568</v>
      </c>
      <c r="R37" s="27">
        <f>IF(ISNUMBER($G37),SUM(R33:R36),"")</f>
        <v>3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2202</v>
      </c>
      <c r="E39" s="34">
        <f>IF(ISNUMBER($G39),SUM(E12,E17,E22,E27,E32,E37),"")</f>
        <v>1057</v>
      </c>
      <c r="F39" s="34">
        <f>IF(ISNUMBER($G39),SUM(F12,F17,F22,F27,F32,F37),"")</f>
        <v>28</v>
      </c>
      <c r="G39" s="35">
        <f>IF(SUM($G$8:$G$37)+SUM($Q$8:$Q$37)&gt;0,SUM(G12,G17,G22,G27,G32,G37),"")</f>
        <v>3259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2212</v>
      </c>
      <c r="O39" s="34">
        <f>IF(ISNUMBER($G39),SUM(O12,O17,O22,O27,O32,O37),"")</f>
        <v>1140</v>
      </c>
      <c r="P39" s="34">
        <f>IF(ISNUMBER($G39),SUM(P12,P17,P22,P27,P32,P37),"")</f>
        <v>19</v>
      </c>
      <c r="Q39" s="35">
        <f>IF(SUM($G$8:$G$37)+SUM($Q$8:$Q$37)&gt;0,SUM(Q12,Q17,Q22,Q27,Q32,Q37),"")</f>
        <v>3352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Sokol Machová  – KK Jiskra Rýmařov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23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2019-04-14T11:20:25Z</dcterms:modified>
</cp:coreProperties>
</file>